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28" windowWidth="12120" windowHeight="7596"/>
  </bookViews>
  <sheets>
    <sheet name="2017" sheetId="3" r:id="rId1"/>
    <sheet name="Лист1" sheetId="4" r:id="rId2"/>
  </sheets>
  <definedNames>
    <definedName name="_xlnm.Print_Titles" localSheetId="0">'2017'!$9:$9</definedName>
  </definedNames>
  <calcPr calcId="145621" iterateDelta="1E-4"/>
</workbook>
</file>

<file path=xl/calcChain.xml><?xml version="1.0" encoding="utf-8"?>
<calcChain xmlns="http://schemas.openxmlformats.org/spreadsheetml/2006/main">
  <c r="D38" i="3" l="1"/>
  <c r="E38" i="3"/>
  <c r="F38" i="3"/>
  <c r="D25" i="3"/>
  <c r="E25" i="3"/>
  <c r="F25" i="3"/>
  <c r="D30" i="3"/>
  <c r="E30" i="3"/>
  <c r="F30" i="3"/>
  <c r="D12" i="3"/>
  <c r="E12" i="3"/>
  <c r="F12" i="3"/>
  <c r="D15" i="3"/>
  <c r="E15" i="3"/>
  <c r="F15" i="3"/>
  <c r="E17" i="3"/>
  <c r="F17" i="3"/>
  <c r="D17" i="3"/>
  <c r="L34" i="4" l="1"/>
  <c r="L33" i="4"/>
  <c r="L32" i="4"/>
  <c r="L29" i="4"/>
  <c r="L30" i="4"/>
  <c r="L31" i="4"/>
  <c r="C34" i="4"/>
  <c r="B9" i="4" l="1"/>
  <c r="C9" i="4"/>
  <c r="D9" i="4"/>
  <c r="E9" i="4"/>
  <c r="F6" i="4"/>
  <c r="F7" i="4"/>
  <c r="F5" i="4"/>
  <c r="F9" i="4"/>
  <c r="G18" i="3"/>
  <c r="G19" i="3"/>
  <c r="G20" i="3"/>
  <c r="G21" i="3"/>
  <c r="G22" i="3"/>
  <c r="G23" i="3"/>
  <c r="G24" i="3"/>
  <c r="G28" i="3"/>
  <c r="G33" i="3"/>
  <c r="G30" i="3"/>
  <c r="G25" i="3"/>
  <c r="D35" i="3"/>
  <c r="E35" i="3"/>
  <c r="G15" i="3" l="1"/>
  <c r="G12" i="3"/>
  <c r="G17" i="3"/>
  <c r="G38" i="3" l="1"/>
  <c r="F35" i="3" l="1"/>
  <c r="G35" i="3" s="1"/>
</calcChain>
</file>

<file path=xl/sharedStrings.xml><?xml version="1.0" encoding="utf-8"?>
<sst xmlns="http://schemas.openxmlformats.org/spreadsheetml/2006/main" count="140" uniqueCount="79">
  <si>
    <t>наименование муниципальной программы</t>
  </si>
  <si>
    <t>(1 квартал, полугодие, 9 месяцев, год)</t>
  </si>
  <si>
    <t>№ пп</t>
  </si>
  <si>
    <t>1.1</t>
  </si>
  <si>
    <t>1.2</t>
  </si>
  <si>
    <t>2</t>
  </si>
  <si>
    <t>4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</si>
  <si>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</si>
  <si>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</si>
  <si>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</si>
  <si>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</si>
  <si>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</si>
  <si>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</si>
  <si>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</si>
  <si>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</si>
  <si>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</si>
  <si>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</si>
  <si>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</si>
  <si>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</si>
  <si>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</si>
  <si>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</si>
  <si>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% выполнения</t>
  </si>
  <si>
    <t>Основное мероприятие  1: Проведение мероприятий в сфере реализации молодёжной политики на территории муниципального образования Кавказский район   всего, в том числе по источникам:</t>
  </si>
  <si>
    <t>отдел молодежной политики</t>
  </si>
  <si>
    <t>1.3</t>
  </si>
  <si>
    <t>1.4</t>
  </si>
  <si>
    <t>1.5</t>
  </si>
  <si>
    <t>Мероприятие 2              Формирование здорового
образа жизни молодежи 
муниципального образования 
Кавказский район</t>
  </si>
  <si>
    <t xml:space="preserve">Мероприятие 4                  Поддержка деятельности структур молодежного самоуправления, поддержка молодежного парламентаризма  </t>
  </si>
  <si>
    <t>Мероприятие 1 
 Гражданское и патриотическое воспитание, творческое, интеллектуальное и духовно-нравственное развитие молодежи МО Кавказский район всего, из них:</t>
  </si>
  <si>
    <t>1.1.1</t>
  </si>
  <si>
    <t>Мероприятия по гражданскому и патриотическому воспитанию, творческому, интеллектуальному и духовно-нравственному развитию молодежи, проводимые отделом молодежной политики и МБУ МЦ «Эдельвейс»</t>
  </si>
  <si>
    <t>1.1.2</t>
  </si>
  <si>
    <t xml:space="preserve"> Мероприятия по гражданскому и патриотическому воспитанию, творческому, интеллектуальному и духовно-нравственному развитию молодежи, проводимые управлением образования</t>
  </si>
  <si>
    <t>Основное мероприятие № 2 «Обеспечение деятельности (оказание услуг муниципальных  учреждений в сфере молодежной политики»</t>
  </si>
  <si>
    <t>Основное мероприятие № 4 «Обеспечение функций органов местного самоуправления (отдел молодежной политики)»</t>
  </si>
  <si>
    <t>муниципального образования Кавказский район "Молодежь Кавказского района"</t>
  </si>
  <si>
    <t>Мероприятие 3 Социальное обслуживание молодежи, содействие экономической самостоятельности молодых граждан, вовлечение молодежи в предпринимательскую деятельность, организация трудового воспитания, профессионального самоопределения и занятости молодежи, инновационная деятельность</t>
  </si>
  <si>
    <t>Мероприятие  5              Организация и проведение мероприятий в области молодежной политики (создание условий для организации досуговой занятости подростков и молодежи)</t>
  </si>
  <si>
    <t>Мероприятие 4. Поддержка деятельности структур молодежного самоуправления, поддержка молодежного парламентаризма</t>
  </si>
  <si>
    <t>план</t>
  </si>
  <si>
    <t>факт</t>
  </si>
  <si>
    <t xml:space="preserve">Непосредственный результат реализации мероприятия               </t>
  </si>
  <si>
    <t>х</t>
  </si>
  <si>
    <t>гражданское и патриотическое воспитание, интеллектуальное и духовно-нравственное развитие молодежи</t>
  </si>
  <si>
    <t>Приобщение молодежи к занятиям спортом и туризмом</t>
  </si>
  <si>
    <t>Организация трудовой занятости молодых людей, профессиональ-ного самопреде-ления</t>
  </si>
  <si>
    <t xml:space="preserve">Создание условий для организации досуговой занятости подростков </t>
  </si>
  <si>
    <t>Обеспечение деятельности отдела молодежной политики</t>
  </si>
  <si>
    <t>Обеспечение деятельности МЦ "Эдельвейс"</t>
  </si>
  <si>
    <t>Повышение политической грамотности молодежи</t>
  </si>
  <si>
    <t>Ответственный за выполнение мероприятия, исполнитель </t>
  </si>
  <si>
    <t>7=6/5*100</t>
  </si>
  <si>
    <t>Директор МКУ МЦ "Эдельвейс" Скидан С.Б.</t>
  </si>
  <si>
    <t xml:space="preserve">Начальник управления образования администрации МО Кавказский район С.Г.Демченко </t>
  </si>
  <si>
    <t>кубок компл</t>
  </si>
  <si>
    <t>медали</t>
  </si>
  <si>
    <t>диплом</t>
  </si>
  <si>
    <t>календари</t>
  </si>
  <si>
    <t>кубок диполм</t>
  </si>
  <si>
    <t xml:space="preserve">доставка </t>
  </si>
  <si>
    <t>волонтерам</t>
  </si>
  <si>
    <t>патр</t>
  </si>
  <si>
    <t>зож</t>
  </si>
  <si>
    <t>досуг</t>
  </si>
  <si>
    <t>соц эк</t>
  </si>
  <si>
    <t>патриот</t>
  </si>
  <si>
    <t>За 2019 год проведено 3 "круглых стола" по профориентации, организована торжественная выдача волонтерских книжек, осуществлялась доставка на краевые мероприятия .</t>
  </si>
  <si>
    <t xml:space="preserve">Ежеквартально молодежными советами прводятся мероприятия , направленные на популяризацию ЗОЖ, развитие творческого потенциала, электоральную активность молодежи. Всего за 2019 г. было проведено более 50 мероприятий. 26 июня были награждены лучшие представители молодежных советов. </t>
  </si>
  <si>
    <t>Состоялось 4 игры КВН, 8  игр "Что? Где? Когда?", осуществлялись выезды на краевые мероприятия.</t>
  </si>
  <si>
    <t>выполнено</t>
  </si>
  <si>
    <t>За 2020 год в рамках патриотического воспитания молодежи проведено более 170 мероприятий,  организовано проведение гражданской кампании "Георгиевская ленточка", парздничных мероприятий к 9 мая, мероприятий, посвященные Дням воинской славы России</t>
  </si>
  <si>
    <t>За   2020 г. проведено более 100 узкоспециализированных антинаркотических мероприятий, более 70 спортивных мероприятий, на постоянной основе осуществляет свою работу консультативно- передвижной пункт «Маршрут безопасности», проводится мониторинг социальных сетей и мобильных приложений на предмет выявления рекламы наркотических средств, осуществлялись выезды на краевые конкурсы и мероприятия.</t>
  </si>
  <si>
    <t>М.М.Неупокоева</t>
  </si>
  <si>
    <t>Исполняющий обязанности начальника отдела молодежной политики администрации МО Кавказский район Компаниец Л.Г.</t>
  </si>
  <si>
    <t xml:space="preserve">Исполняющий обязанности начальника отдела молодежной политики администрации МО Кавказский район Компаниец Л.Г..; начальник управления образования администрации МО Кавказский район С.Г.Демченко </t>
  </si>
  <si>
    <t>за   2020 год</t>
  </si>
  <si>
    <t>выполнено частично</t>
  </si>
  <si>
    <t>В связи с введением ограничений в проведении мероприятий из-за  новой короновирусной инфекции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</si>
</sst>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/>
    <xf numFmtId="1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165" fontId="3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/>
    <xf numFmtId="165" fontId="3" fillId="2" borderId="1" xfId="0" applyNumberFormat="1" applyFont="1" applyFill="1" applyBorder="1"/>
    <xf numFmtId="0" fontId="3" fillId="2" borderId="0" xfId="0" applyFont="1" applyFill="1" applyBorder="1"/>
    <xf numFmtId="0" fontId="5" fillId="2" borderId="0" xfId="0" applyFont="1" applyFill="1"/>
    <xf numFmtId="0" fontId="3" fillId="2" borderId="0" xfId="0" applyFont="1" applyFill="1"/>
    <xf numFmtId="49" fontId="1" fillId="2" borderId="0" xfId="0" applyNumberFormat="1" applyFont="1" applyFill="1" applyAlignment="1">
      <alignment wrapText="1"/>
    </xf>
    <xf numFmtId="165" fontId="1" fillId="2" borderId="0" xfId="0" applyNumberFormat="1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164" fontId="2" fillId="2" borderId="0" xfId="0" applyNumberFormat="1" applyFont="1" applyFill="1" applyBorder="1"/>
    <xf numFmtId="165" fontId="3" fillId="2" borderId="0" xfId="0" applyNumberFormat="1" applyFont="1" applyFill="1" applyBorder="1"/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165" fontId="5" fillId="2" borderId="0" xfId="0" applyNumberFormat="1" applyFont="1" applyFill="1"/>
    <xf numFmtId="0" fontId="1" fillId="2" borderId="0" xfId="0" applyFont="1" applyFill="1" applyAlignment="1">
      <alignment horizontal="right"/>
    </xf>
    <xf numFmtId="165" fontId="3" fillId="2" borderId="0" xfId="0" applyNumberFormat="1" applyFont="1" applyFill="1"/>
    <xf numFmtId="0" fontId="3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8" zoomScale="67" zoomScaleNormal="67" workbookViewId="0">
      <selection activeCell="I12" sqref="I12"/>
    </sheetView>
  </sheetViews>
  <sheetFormatPr defaultRowHeight="14.4" x14ac:dyDescent="0.3"/>
  <cols>
    <col min="1" max="1" width="5.44140625" style="41" customWidth="1"/>
    <col min="2" max="2" width="26.88671875" style="41" customWidth="1"/>
    <col min="3" max="3" width="16.44140625" style="41" customWidth="1"/>
    <col min="4" max="4" width="13.109375" style="41" customWidth="1"/>
    <col min="5" max="5" width="14.88671875" style="41" customWidth="1"/>
    <col min="6" max="6" width="14.5546875" style="41" customWidth="1"/>
    <col min="7" max="7" width="16.109375" style="56" customWidth="1"/>
    <col min="8" max="8" width="18.44140625" style="56" customWidth="1"/>
    <col min="9" max="9" width="32.88671875" style="56" customWidth="1"/>
    <col min="10" max="10" width="23" style="41" customWidth="1"/>
    <col min="11" max="11" width="18.44140625" style="57" customWidth="1"/>
    <col min="12" max="13" width="8.88671875" style="41"/>
    <col min="14" max="14" width="20" style="41" customWidth="1"/>
    <col min="15" max="16384" width="8.88671875" style="41"/>
  </cols>
  <sheetData>
    <row r="1" spans="1:11" ht="58.5" customHeight="1" x14ac:dyDescent="0.3">
      <c r="A1" s="5"/>
      <c r="B1" s="5"/>
      <c r="C1" s="5"/>
      <c r="D1" s="5"/>
      <c r="E1" s="5"/>
      <c r="F1" s="42" t="s">
        <v>20</v>
      </c>
      <c r="G1" s="42"/>
      <c r="H1" s="42"/>
      <c r="I1" s="42"/>
      <c r="J1" s="42"/>
      <c r="K1" s="42"/>
    </row>
    <row r="2" spans="1:11" ht="15.6" x14ac:dyDescent="0.3">
      <c r="A2" s="5"/>
      <c r="B2" s="5"/>
      <c r="C2" s="5"/>
      <c r="D2" s="5"/>
      <c r="E2" s="5"/>
      <c r="F2" s="5"/>
      <c r="G2" s="43"/>
      <c r="H2" s="43"/>
      <c r="I2" s="43"/>
      <c r="J2" s="5"/>
      <c r="K2" s="44"/>
    </row>
    <row r="3" spans="1:11" ht="15" customHeight="1" x14ac:dyDescent="0.3">
      <c r="A3" s="45" t="s">
        <v>12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5.6" x14ac:dyDescent="0.3">
      <c r="A4" s="46" t="s">
        <v>36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5.6" x14ac:dyDescent="0.3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15.6" x14ac:dyDescent="0.3">
      <c r="A6" s="46" t="s">
        <v>76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5.6" x14ac:dyDescent="0.3">
      <c r="A7" s="47" t="s">
        <v>1</v>
      </c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ht="15.6" x14ac:dyDescent="0.3">
      <c r="A8" s="5"/>
      <c r="B8" s="5"/>
      <c r="C8" s="5"/>
      <c r="D8" s="5"/>
      <c r="E8" s="5"/>
      <c r="F8" s="5"/>
      <c r="G8" s="43"/>
      <c r="H8" s="43"/>
      <c r="I8" s="43"/>
      <c r="J8" s="5"/>
      <c r="K8" s="44"/>
    </row>
    <row r="9" spans="1:11" ht="171" customHeight="1" x14ac:dyDescent="0.3">
      <c r="A9" s="6" t="s">
        <v>2</v>
      </c>
      <c r="B9" s="7" t="s">
        <v>14</v>
      </c>
      <c r="C9" s="7" t="s">
        <v>51</v>
      </c>
      <c r="D9" s="7" t="s">
        <v>15</v>
      </c>
      <c r="E9" s="7" t="s">
        <v>16</v>
      </c>
      <c r="F9" s="7" t="s">
        <v>17</v>
      </c>
      <c r="G9" s="8" t="s">
        <v>21</v>
      </c>
      <c r="H9" s="9" t="s">
        <v>42</v>
      </c>
      <c r="I9" s="9"/>
      <c r="J9" s="7" t="s">
        <v>18</v>
      </c>
      <c r="K9" s="7" t="s">
        <v>19</v>
      </c>
    </row>
    <row r="10" spans="1:11" ht="17.25" customHeight="1" x14ac:dyDescent="0.3">
      <c r="A10" s="10"/>
      <c r="B10" s="11"/>
      <c r="C10" s="11"/>
      <c r="D10" s="11"/>
      <c r="E10" s="10"/>
      <c r="F10" s="11"/>
      <c r="G10" s="11"/>
      <c r="H10" s="4" t="s">
        <v>40</v>
      </c>
      <c r="I10" s="4" t="s">
        <v>41</v>
      </c>
      <c r="J10" s="10"/>
      <c r="K10" s="12"/>
    </row>
    <row r="11" spans="1:11" ht="15.6" x14ac:dyDescent="0.3">
      <c r="A11" s="13">
        <v>1</v>
      </c>
      <c r="B11" s="14">
        <v>2</v>
      </c>
      <c r="C11" s="13">
        <v>3</v>
      </c>
      <c r="D11" s="14">
        <v>4</v>
      </c>
      <c r="E11" s="13">
        <v>5</v>
      </c>
      <c r="F11" s="14">
        <v>6</v>
      </c>
      <c r="G11" s="14" t="s">
        <v>52</v>
      </c>
      <c r="H11" s="4">
        <v>9</v>
      </c>
      <c r="I11" s="4">
        <v>10</v>
      </c>
      <c r="J11" s="4">
        <v>11</v>
      </c>
      <c r="K11" s="4">
        <v>12</v>
      </c>
    </row>
    <row r="12" spans="1:11" ht="335.25" customHeight="1" x14ac:dyDescent="0.3">
      <c r="A12" s="15">
        <v>1</v>
      </c>
      <c r="B12" s="16" t="s">
        <v>22</v>
      </c>
      <c r="C12" s="4" t="s">
        <v>75</v>
      </c>
      <c r="D12" s="2">
        <f t="shared" ref="D12:E12" si="0">D15</f>
        <v>180</v>
      </c>
      <c r="E12" s="2">
        <f t="shared" si="0"/>
        <v>180</v>
      </c>
      <c r="F12" s="2">
        <f>F15</f>
        <v>158</v>
      </c>
      <c r="G12" s="2">
        <f>F12/E12*100</f>
        <v>87.777777777777771</v>
      </c>
      <c r="H12" s="1"/>
      <c r="I12" s="2"/>
      <c r="J12" s="4" t="s">
        <v>77</v>
      </c>
      <c r="K12" s="1" t="s">
        <v>78</v>
      </c>
    </row>
    <row r="13" spans="1:11" ht="15.6" x14ac:dyDescent="0.3">
      <c r="A13" s="17"/>
      <c r="B13" s="18" t="s">
        <v>8</v>
      </c>
      <c r="C13" s="19"/>
      <c r="D13" s="19"/>
      <c r="E13" s="19"/>
      <c r="F13" s="19"/>
      <c r="G13" s="2"/>
      <c r="H13" s="1"/>
      <c r="I13" s="2"/>
      <c r="J13" s="19"/>
      <c r="K13" s="20"/>
    </row>
    <row r="14" spans="1:11" ht="15.6" x14ac:dyDescent="0.3">
      <c r="A14" s="17"/>
      <c r="B14" s="18" t="s">
        <v>9</v>
      </c>
      <c r="C14" s="19"/>
      <c r="D14" s="19"/>
      <c r="E14" s="19"/>
      <c r="F14" s="19"/>
      <c r="G14" s="2"/>
      <c r="H14" s="1"/>
      <c r="I14" s="2"/>
      <c r="J14" s="19"/>
      <c r="K14" s="20"/>
    </row>
    <row r="15" spans="1:11" ht="15.6" x14ac:dyDescent="0.3">
      <c r="A15" s="17"/>
      <c r="B15" s="18" t="s">
        <v>10</v>
      </c>
      <c r="C15" s="19"/>
      <c r="D15" s="2">
        <f t="shared" ref="D15:E15" si="1">D17+D20+D21+D23+D24</f>
        <v>180</v>
      </c>
      <c r="E15" s="2">
        <f t="shared" si="1"/>
        <v>180</v>
      </c>
      <c r="F15" s="2">
        <f>F17+F20+F21+F23+F24</f>
        <v>158</v>
      </c>
      <c r="G15" s="2">
        <f t="shared" ref="G15:G38" si="2">F15/E15*100</f>
        <v>87.777777777777771</v>
      </c>
      <c r="H15" s="21"/>
      <c r="I15" s="2"/>
      <c r="J15" s="19"/>
      <c r="K15" s="20"/>
    </row>
    <row r="16" spans="1:11" ht="16.5" customHeight="1" x14ac:dyDescent="0.3">
      <c r="A16" s="17"/>
      <c r="B16" s="18" t="s">
        <v>11</v>
      </c>
      <c r="C16" s="19"/>
      <c r="D16" s="19"/>
      <c r="E16" s="19"/>
      <c r="F16" s="19"/>
      <c r="G16" s="2"/>
      <c r="H16" s="1"/>
      <c r="I16" s="2"/>
      <c r="J16" s="19"/>
      <c r="K16" s="20"/>
    </row>
    <row r="17" spans="1:11" ht="209.25" customHeight="1" x14ac:dyDescent="0.3">
      <c r="A17" s="22" t="s">
        <v>3</v>
      </c>
      <c r="B17" s="18" t="s">
        <v>29</v>
      </c>
      <c r="C17" s="4" t="s">
        <v>74</v>
      </c>
      <c r="D17" s="2">
        <f>D18+D19</f>
        <v>101.7</v>
      </c>
      <c r="E17" s="2">
        <f t="shared" ref="E17:F17" si="3">E18+E19</f>
        <v>101.7</v>
      </c>
      <c r="F17" s="2">
        <f t="shared" si="3"/>
        <v>101.7</v>
      </c>
      <c r="G17" s="2">
        <f t="shared" si="2"/>
        <v>100</v>
      </c>
      <c r="H17" s="4" t="s">
        <v>44</v>
      </c>
      <c r="I17" s="4" t="s">
        <v>71</v>
      </c>
      <c r="J17" s="4" t="s">
        <v>70</v>
      </c>
      <c r="K17" s="4"/>
    </row>
    <row r="18" spans="1:11" ht="220.5" customHeight="1" x14ac:dyDescent="0.3">
      <c r="A18" s="22" t="s">
        <v>30</v>
      </c>
      <c r="B18" s="18" t="s">
        <v>31</v>
      </c>
      <c r="C18" s="4" t="s">
        <v>74</v>
      </c>
      <c r="D18" s="2">
        <v>21.7</v>
      </c>
      <c r="E18" s="2">
        <v>21.7</v>
      </c>
      <c r="F18" s="2">
        <v>21.7</v>
      </c>
      <c r="G18" s="2">
        <f t="shared" si="2"/>
        <v>100</v>
      </c>
      <c r="H18" s="4" t="s">
        <v>43</v>
      </c>
      <c r="I18" s="4" t="s">
        <v>43</v>
      </c>
      <c r="J18" s="4" t="s">
        <v>70</v>
      </c>
      <c r="K18" s="23"/>
    </row>
    <row r="19" spans="1:11" ht="197.25" customHeight="1" x14ac:dyDescent="0.3">
      <c r="A19" s="22" t="s">
        <v>32</v>
      </c>
      <c r="B19" s="24" t="s">
        <v>33</v>
      </c>
      <c r="C19" s="4" t="s">
        <v>54</v>
      </c>
      <c r="D19" s="2">
        <v>80</v>
      </c>
      <c r="E19" s="2">
        <v>80</v>
      </c>
      <c r="F19" s="2">
        <v>80</v>
      </c>
      <c r="G19" s="2">
        <f t="shared" si="2"/>
        <v>100</v>
      </c>
      <c r="H19" s="4" t="s">
        <v>43</v>
      </c>
      <c r="I19" s="4" t="s">
        <v>43</v>
      </c>
      <c r="J19" s="4" t="s">
        <v>70</v>
      </c>
      <c r="K19" s="4"/>
    </row>
    <row r="20" spans="1:11" ht="300.75" customHeight="1" x14ac:dyDescent="0.3">
      <c r="A20" s="22" t="s">
        <v>4</v>
      </c>
      <c r="B20" s="25" t="s">
        <v>27</v>
      </c>
      <c r="C20" s="4" t="s">
        <v>74</v>
      </c>
      <c r="D20" s="2">
        <v>20</v>
      </c>
      <c r="E20" s="2">
        <v>20</v>
      </c>
      <c r="F20" s="2">
        <v>5</v>
      </c>
      <c r="G20" s="2">
        <f t="shared" si="2"/>
        <v>25</v>
      </c>
      <c r="H20" s="26" t="s">
        <v>45</v>
      </c>
      <c r="I20" s="26" t="s">
        <v>72</v>
      </c>
      <c r="J20" s="4" t="s">
        <v>77</v>
      </c>
      <c r="K20" s="1" t="s">
        <v>78</v>
      </c>
    </row>
    <row r="21" spans="1:11" ht="279.75" customHeight="1" x14ac:dyDescent="0.3">
      <c r="A21" s="22" t="s">
        <v>24</v>
      </c>
      <c r="B21" s="27" t="s">
        <v>37</v>
      </c>
      <c r="C21" s="4" t="s">
        <v>74</v>
      </c>
      <c r="D21" s="2">
        <v>4.5999999999999996</v>
      </c>
      <c r="E21" s="2">
        <v>4.5999999999999996</v>
      </c>
      <c r="F21" s="2">
        <v>7.5</v>
      </c>
      <c r="G21" s="2">
        <f t="shared" si="2"/>
        <v>163.04347826086959</v>
      </c>
      <c r="H21" s="4" t="s">
        <v>46</v>
      </c>
      <c r="I21" s="4" t="s">
        <v>67</v>
      </c>
      <c r="J21" s="4" t="s">
        <v>70</v>
      </c>
      <c r="K21" s="4"/>
    </row>
    <row r="22" spans="1:11" ht="94.5" hidden="1" customHeight="1" x14ac:dyDescent="0.3">
      <c r="A22" s="22" t="s">
        <v>25</v>
      </c>
      <c r="B22" s="25" t="s">
        <v>28</v>
      </c>
      <c r="C22" s="4" t="s">
        <v>23</v>
      </c>
      <c r="D22" s="2">
        <v>0</v>
      </c>
      <c r="E22" s="2">
        <v>0</v>
      </c>
      <c r="F22" s="2">
        <v>0</v>
      </c>
      <c r="G22" s="2" t="e">
        <f t="shared" si="2"/>
        <v>#DIV/0!</v>
      </c>
      <c r="H22" s="4" t="s">
        <v>43</v>
      </c>
      <c r="I22" s="28"/>
      <c r="J22" s="29"/>
      <c r="K22" s="29"/>
    </row>
    <row r="23" spans="1:11" ht="273.75" customHeight="1" x14ac:dyDescent="0.3">
      <c r="A23" s="22" t="s">
        <v>25</v>
      </c>
      <c r="B23" s="25" t="s">
        <v>39</v>
      </c>
      <c r="C23" s="4" t="s">
        <v>74</v>
      </c>
      <c r="D23" s="2">
        <v>50</v>
      </c>
      <c r="E23" s="2">
        <v>50</v>
      </c>
      <c r="F23" s="2">
        <v>40.1</v>
      </c>
      <c r="G23" s="2">
        <f t="shared" si="2"/>
        <v>80.2</v>
      </c>
      <c r="H23" s="4" t="s">
        <v>50</v>
      </c>
      <c r="I23" s="4" t="s">
        <v>68</v>
      </c>
      <c r="J23" s="4" t="s">
        <v>77</v>
      </c>
      <c r="K23" s="1" t="s">
        <v>78</v>
      </c>
    </row>
    <row r="24" spans="1:11" ht="213" customHeight="1" x14ac:dyDescent="0.3">
      <c r="A24" s="22" t="s">
        <v>26</v>
      </c>
      <c r="B24" s="27" t="s">
        <v>38</v>
      </c>
      <c r="C24" s="4" t="s">
        <v>74</v>
      </c>
      <c r="D24" s="2">
        <v>3.7</v>
      </c>
      <c r="E24" s="2">
        <v>3.7</v>
      </c>
      <c r="F24" s="2">
        <v>3.7</v>
      </c>
      <c r="G24" s="2">
        <f t="shared" si="2"/>
        <v>100</v>
      </c>
      <c r="H24" s="4" t="s">
        <v>47</v>
      </c>
      <c r="I24" s="4" t="s">
        <v>69</v>
      </c>
      <c r="J24" s="4" t="s">
        <v>70</v>
      </c>
      <c r="K24" s="4"/>
    </row>
    <row r="25" spans="1:11" ht="171.75" customHeight="1" x14ac:dyDescent="0.3">
      <c r="A25" s="30" t="s">
        <v>5</v>
      </c>
      <c r="B25" s="16" t="s">
        <v>34</v>
      </c>
      <c r="C25" s="4" t="s">
        <v>53</v>
      </c>
      <c r="D25" s="2">
        <f t="shared" ref="D25:E25" si="4">D28</f>
        <v>3756.4</v>
      </c>
      <c r="E25" s="2">
        <f t="shared" si="4"/>
        <v>3756.4</v>
      </c>
      <c r="F25" s="2">
        <f>F28</f>
        <v>3700.8</v>
      </c>
      <c r="G25" s="2">
        <f t="shared" si="2"/>
        <v>98.51985943988926</v>
      </c>
      <c r="H25" s="4" t="s">
        <v>49</v>
      </c>
      <c r="I25" s="4" t="s">
        <v>49</v>
      </c>
      <c r="J25" s="4" t="s">
        <v>70</v>
      </c>
      <c r="K25" s="4"/>
    </row>
    <row r="26" spans="1:11" ht="15.75" customHeight="1" x14ac:dyDescent="0.3">
      <c r="A26" s="22"/>
      <c r="B26" s="18" t="s">
        <v>8</v>
      </c>
      <c r="C26" s="20"/>
      <c r="D26" s="19"/>
      <c r="E26" s="19"/>
      <c r="F26" s="19"/>
      <c r="G26" s="2"/>
      <c r="H26" s="31"/>
      <c r="I26" s="28"/>
      <c r="J26" s="29"/>
      <c r="K26" s="29"/>
    </row>
    <row r="27" spans="1:11" ht="15.6" x14ac:dyDescent="0.3">
      <c r="A27" s="22"/>
      <c r="B27" s="18" t="s">
        <v>9</v>
      </c>
      <c r="C27" s="20"/>
      <c r="D27" s="19"/>
      <c r="E27" s="19"/>
      <c r="F27" s="19"/>
      <c r="G27" s="2"/>
      <c r="H27" s="28"/>
      <c r="I27" s="28"/>
      <c r="J27" s="29"/>
      <c r="K27" s="29"/>
    </row>
    <row r="28" spans="1:11" ht="15.6" x14ac:dyDescent="0.3">
      <c r="A28" s="22"/>
      <c r="B28" s="18" t="s">
        <v>10</v>
      </c>
      <c r="C28" s="20"/>
      <c r="D28" s="2">
        <v>3756.4</v>
      </c>
      <c r="E28" s="2">
        <v>3756.4</v>
      </c>
      <c r="F28" s="2">
        <v>3700.8</v>
      </c>
      <c r="G28" s="2">
        <f t="shared" si="2"/>
        <v>98.51985943988926</v>
      </c>
      <c r="H28" s="28"/>
      <c r="I28" s="28"/>
      <c r="J28" s="29"/>
      <c r="K28" s="29"/>
    </row>
    <row r="29" spans="1:11" ht="18" customHeight="1" x14ac:dyDescent="0.3">
      <c r="A29" s="22"/>
      <c r="B29" s="18" t="s">
        <v>11</v>
      </c>
      <c r="C29" s="20"/>
      <c r="D29" s="19"/>
      <c r="E29" s="19"/>
      <c r="F29" s="19"/>
      <c r="G29" s="2"/>
      <c r="H29" s="28"/>
      <c r="I29" s="28"/>
      <c r="J29" s="29"/>
      <c r="K29" s="29"/>
    </row>
    <row r="30" spans="1:11" ht="270" customHeight="1" x14ac:dyDescent="0.3">
      <c r="A30" s="30" t="s">
        <v>6</v>
      </c>
      <c r="B30" s="32" t="s">
        <v>35</v>
      </c>
      <c r="C30" s="4" t="s">
        <v>74</v>
      </c>
      <c r="D30" s="33">
        <f t="shared" ref="D30:E30" si="5">D33</f>
        <v>2994.4</v>
      </c>
      <c r="E30" s="33">
        <f t="shared" si="5"/>
        <v>2994.4</v>
      </c>
      <c r="F30" s="33">
        <f>F33</f>
        <v>2889.1</v>
      </c>
      <c r="G30" s="2">
        <f t="shared" si="2"/>
        <v>96.483435746727224</v>
      </c>
      <c r="H30" s="4" t="s">
        <v>48</v>
      </c>
      <c r="I30" s="4" t="s">
        <v>48</v>
      </c>
      <c r="J30" s="4" t="s">
        <v>70</v>
      </c>
      <c r="K30" s="4"/>
    </row>
    <row r="31" spans="1:11" ht="15.6" x14ac:dyDescent="0.3">
      <c r="A31" s="22"/>
      <c r="B31" s="18" t="s">
        <v>8</v>
      </c>
      <c r="C31" s="19"/>
      <c r="D31" s="19"/>
      <c r="E31" s="19"/>
      <c r="F31" s="19"/>
      <c r="G31" s="2"/>
      <c r="H31" s="28"/>
      <c r="I31" s="28"/>
      <c r="J31" s="29"/>
      <c r="K31" s="29"/>
    </row>
    <row r="32" spans="1:11" ht="15.6" x14ac:dyDescent="0.3">
      <c r="A32" s="22"/>
      <c r="B32" s="18" t="s">
        <v>9</v>
      </c>
      <c r="C32" s="19"/>
      <c r="D32" s="19"/>
      <c r="E32" s="19"/>
      <c r="F32" s="19"/>
      <c r="G32" s="2"/>
      <c r="H32" s="28"/>
      <c r="I32" s="28"/>
      <c r="J32" s="29"/>
      <c r="K32" s="29"/>
    </row>
    <row r="33" spans="1:12" ht="15.6" x14ac:dyDescent="0.3">
      <c r="A33" s="5"/>
      <c r="B33" s="18" t="s">
        <v>10</v>
      </c>
      <c r="C33" s="19"/>
      <c r="D33" s="2">
        <v>2994.4</v>
      </c>
      <c r="E33" s="2">
        <v>2994.4</v>
      </c>
      <c r="F33" s="2">
        <v>2889.1</v>
      </c>
      <c r="G33" s="2">
        <f t="shared" si="2"/>
        <v>96.483435746727224</v>
      </c>
      <c r="H33" s="2"/>
      <c r="I33" s="2"/>
      <c r="J33" s="19"/>
      <c r="K33" s="20"/>
    </row>
    <row r="34" spans="1:12" ht="16.5" customHeight="1" x14ac:dyDescent="0.3">
      <c r="A34" s="22"/>
      <c r="B34" s="18" t="s">
        <v>11</v>
      </c>
      <c r="C34" s="19"/>
      <c r="D34" s="34"/>
      <c r="E34" s="34"/>
      <c r="F34" s="19"/>
      <c r="G34" s="2"/>
      <c r="H34" s="2"/>
      <c r="I34" s="2"/>
      <c r="J34" s="19"/>
      <c r="K34" s="20"/>
    </row>
    <row r="35" spans="1:12" ht="31.2" x14ac:dyDescent="0.3">
      <c r="A35" s="35"/>
      <c r="B35" s="16" t="s">
        <v>7</v>
      </c>
      <c r="C35" s="19"/>
      <c r="D35" s="33">
        <f>D38</f>
        <v>6930.8</v>
      </c>
      <c r="E35" s="33">
        <f>E38</f>
        <v>6930.8</v>
      </c>
      <c r="F35" s="33">
        <f>F38</f>
        <v>6747.9</v>
      </c>
      <c r="G35" s="2">
        <f t="shared" si="2"/>
        <v>97.36105500086569</v>
      </c>
      <c r="H35" s="2"/>
      <c r="I35" s="2"/>
      <c r="J35" s="35"/>
      <c r="K35" s="36"/>
    </row>
    <row r="36" spans="1:12" ht="15.75" customHeight="1" x14ac:dyDescent="0.3">
      <c r="A36" s="35"/>
      <c r="B36" s="16" t="s">
        <v>8</v>
      </c>
      <c r="C36" s="34"/>
      <c r="D36" s="33"/>
      <c r="E36" s="33"/>
      <c r="F36" s="35"/>
      <c r="G36" s="2"/>
      <c r="H36" s="2"/>
      <c r="I36" s="2"/>
      <c r="J36" s="35"/>
      <c r="K36" s="36"/>
    </row>
    <row r="37" spans="1:12" ht="15.6" x14ac:dyDescent="0.3">
      <c r="A37" s="35"/>
      <c r="B37" s="16" t="s">
        <v>9</v>
      </c>
      <c r="C37" s="34"/>
      <c r="D37" s="33"/>
      <c r="E37" s="33"/>
      <c r="F37" s="35"/>
      <c r="G37" s="2"/>
      <c r="H37" s="2"/>
      <c r="I37" s="2"/>
      <c r="J37" s="35"/>
      <c r="K37" s="36"/>
    </row>
    <row r="38" spans="1:12" ht="15.6" x14ac:dyDescent="0.3">
      <c r="A38" s="35"/>
      <c r="B38" s="16" t="s">
        <v>10</v>
      </c>
      <c r="C38" s="34"/>
      <c r="D38" s="2">
        <f t="shared" ref="D38:E38" si="6">D15+D28+D33</f>
        <v>6930.8</v>
      </c>
      <c r="E38" s="2">
        <f t="shared" si="6"/>
        <v>6930.8</v>
      </c>
      <c r="F38" s="2">
        <f>F15+F28+F33</f>
        <v>6747.9</v>
      </c>
      <c r="G38" s="2">
        <f t="shared" si="2"/>
        <v>97.36105500086569</v>
      </c>
      <c r="H38" s="2"/>
      <c r="I38" s="2"/>
      <c r="J38" s="19"/>
      <c r="K38" s="36"/>
    </row>
    <row r="39" spans="1:12" ht="31.2" x14ac:dyDescent="0.3">
      <c r="A39" s="35"/>
      <c r="B39" s="16" t="s">
        <v>11</v>
      </c>
      <c r="C39" s="34"/>
      <c r="D39" s="33"/>
      <c r="E39" s="33"/>
      <c r="F39" s="37"/>
      <c r="G39" s="38"/>
      <c r="H39" s="38"/>
      <c r="I39" s="38"/>
      <c r="J39" s="35"/>
      <c r="K39" s="36"/>
    </row>
    <row r="40" spans="1:12" ht="15.6" x14ac:dyDescent="0.3">
      <c r="A40" s="39"/>
      <c r="B40" s="48"/>
      <c r="C40" s="49"/>
      <c r="D40" s="50"/>
      <c r="E40" s="50"/>
      <c r="F40" s="39"/>
      <c r="G40" s="51"/>
      <c r="H40" s="51"/>
      <c r="I40" s="51"/>
      <c r="J40" s="39"/>
      <c r="K40" s="52"/>
    </row>
    <row r="42" spans="1:12" ht="15.6" x14ac:dyDescent="0.3">
      <c r="B42" s="53" t="s">
        <v>13</v>
      </c>
      <c r="C42" s="40"/>
      <c r="D42" s="40"/>
      <c r="E42" s="40"/>
      <c r="F42" s="40"/>
      <c r="G42" s="54"/>
      <c r="H42" s="54"/>
      <c r="I42" s="54"/>
      <c r="J42" s="55" t="s">
        <v>73</v>
      </c>
      <c r="K42" s="55"/>
      <c r="L42" s="40"/>
    </row>
  </sheetData>
  <mergeCells count="17">
    <mergeCell ref="D9:D10"/>
    <mergeCell ref="E9:E10"/>
    <mergeCell ref="F9:F10"/>
    <mergeCell ref="J42:K42"/>
    <mergeCell ref="F1:K1"/>
    <mergeCell ref="A3:K3"/>
    <mergeCell ref="A4:K4"/>
    <mergeCell ref="A5:K5"/>
    <mergeCell ref="A6:K6"/>
    <mergeCell ref="A7:K7"/>
    <mergeCell ref="H9:I9"/>
    <mergeCell ref="J9:J10"/>
    <mergeCell ref="K9:K10"/>
    <mergeCell ref="G9:G10"/>
    <mergeCell ref="A9:A10"/>
    <mergeCell ref="B9:B10"/>
    <mergeCell ref="C9:C10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34"/>
  <sheetViews>
    <sheetView topLeftCell="A12" workbookViewId="0">
      <selection activeCell="L35" sqref="L35"/>
    </sheetView>
  </sheetViews>
  <sheetFormatPr defaultRowHeight="14.4" x14ac:dyDescent="0.3"/>
  <sheetData>
    <row r="5" spans="2:6" ht="15" x14ac:dyDescent="0.25">
      <c r="B5">
        <v>23.7</v>
      </c>
      <c r="C5">
        <v>126.3</v>
      </c>
      <c r="D5">
        <v>100</v>
      </c>
      <c r="E5">
        <v>100</v>
      </c>
      <c r="F5">
        <f>B5+C5+D5+E5</f>
        <v>350</v>
      </c>
    </row>
    <row r="6" spans="2:6" ht="15" x14ac:dyDescent="0.25">
      <c r="B6">
        <v>717</v>
      </c>
      <c r="C6">
        <v>923</v>
      </c>
      <c r="D6">
        <v>820</v>
      </c>
      <c r="E6">
        <v>820</v>
      </c>
      <c r="F6">
        <f>B6+C6+D6+E6</f>
        <v>3280</v>
      </c>
    </row>
    <row r="7" spans="2:6" ht="15" x14ac:dyDescent="0.25">
      <c r="B7">
        <v>490</v>
      </c>
      <c r="C7">
        <v>815</v>
      </c>
      <c r="D7">
        <v>652.5</v>
      </c>
      <c r="E7">
        <v>652.5</v>
      </c>
      <c r="F7">
        <f>B7+C7+D7+E7</f>
        <v>2610</v>
      </c>
    </row>
    <row r="9" spans="2:6" ht="15" x14ac:dyDescent="0.25">
      <c r="B9">
        <f>B5+B6+B7</f>
        <v>1230.7</v>
      </c>
      <c r="C9">
        <f>C5+C6+C7</f>
        <v>1864.3</v>
      </c>
      <c r="D9">
        <f>D5+D6+D7</f>
        <v>1572.5</v>
      </c>
      <c r="E9">
        <f>E5+E6+E7</f>
        <v>1572.5</v>
      </c>
      <c r="F9">
        <f>F5+F6+F7</f>
        <v>6240</v>
      </c>
    </row>
    <row r="17" spans="2:13" x14ac:dyDescent="0.3">
      <c r="C17">
        <v>2000</v>
      </c>
      <c r="D17" t="s">
        <v>55</v>
      </c>
      <c r="G17" t="s">
        <v>62</v>
      </c>
    </row>
    <row r="18" spans="2:13" x14ac:dyDescent="0.3">
      <c r="C18">
        <v>2160</v>
      </c>
      <c r="D18" t="s">
        <v>56</v>
      </c>
      <c r="G18" t="s">
        <v>63</v>
      </c>
    </row>
    <row r="19" spans="2:13" x14ac:dyDescent="0.3">
      <c r="B19" s="3">
        <v>43599</v>
      </c>
      <c r="C19">
        <v>2400</v>
      </c>
      <c r="D19" t="s">
        <v>55</v>
      </c>
      <c r="E19" t="s">
        <v>57</v>
      </c>
      <c r="G19" t="s">
        <v>64</v>
      </c>
    </row>
    <row r="20" spans="2:13" x14ac:dyDescent="0.3">
      <c r="B20" s="3">
        <v>43553</v>
      </c>
      <c r="C20">
        <v>2500</v>
      </c>
      <c r="D20" t="s">
        <v>58</v>
      </c>
      <c r="G20" t="s">
        <v>63</v>
      </c>
    </row>
    <row r="21" spans="2:13" x14ac:dyDescent="0.3">
      <c r="B21" s="3">
        <v>43620</v>
      </c>
      <c r="C21">
        <v>2500</v>
      </c>
      <c r="D21" t="s">
        <v>55</v>
      </c>
      <c r="E21" t="s">
        <v>57</v>
      </c>
      <c r="G21" t="s">
        <v>63</v>
      </c>
    </row>
    <row r="22" spans="2:13" x14ac:dyDescent="0.3">
      <c r="B22" s="3">
        <v>43599</v>
      </c>
      <c r="C22">
        <v>3000</v>
      </c>
      <c r="D22" t="s">
        <v>59</v>
      </c>
      <c r="G22" t="s">
        <v>64</v>
      </c>
    </row>
    <row r="23" spans="2:13" x14ac:dyDescent="0.3">
      <c r="B23" s="3">
        <v>43642</v>
      </c>
      <c r="C23">
        <v>3000</v>
      </c>
      <c r="D23" t="s">
        <v>60</v>
      </c>
      <c r="G23" t="s">
        <v>62</v>
      </c>
    </row>
    <row r="24" spans="2:13" x14ac:dyDescent="0.3">
      <c r="B24" s="3">
        <v>43553</v>
      </c>
      <c r="C24">
        <v>3996</v>
      </c>
      <c r="D24" t="s">
        <v>61</v>
      </c>
      <c r="G24" t="s">
        <v>65</v>
      </c>
    </row>
    <row r="25" spans="2:13" x14ac:dyDescent="0.3">
      <c r="B25" s="3">
        <v>43578</v>
      </c>
      <c r="C25">
        <v>8000</v>
      </c>
      <c r="D25" t="s">
        <v>60</v>
      </c>
      <c r="G25" t="s">
        <v>64</v>
      </c>
    </row>
    <row r="26" spans="2:13" x14ac:dyDescent="0.3">
      <c r="B26" s="3">
        <v>43577</v>
      </c>
      <c r="C26">
        <v>10000</v>
      </c>
      <c r="D26" t="s">
        <v>60</v>
      </c>
      <c r="G26" t="s">
        <v>65</v>
      </c>
    </row>
    <row r="27" spans="2:13" x14ac:dyDescent="0.3">
      <c r="B27" s="3">
        <v>43642</v>
      </c>
      <c r="C27">
        <v>11000</v>
      </c>
      <c r="D27" t="s">
        <v>60</v>
      </c>
      <c r="G27" t="s">
        <v>63</v>
      </c>
    </row>
    <row r="28" spans="2:13" x14ac:dyDescent="0.3">
      <c r="B28" s="3">
        <v>43563</v>
      </c>
      <c r="C28">
        <v>15000</v>
      </c>
      <c r="D28" t="s">
        <v>60</v>
      </c>
      <c r="G28" t="s">
        <v>66</v>
      </c>
    </row>
    <row r="29" spans="2:13" x14ac:dyDescent="0.3">
      <c r="B29" s="3">
        <v>43578</v>
      </c>
      <c r="C29">
        <v>15000</v>
      </c>
      <c r="D29" t="s">
        <v>60</v>
      </c>
      <c r="G29" t="s">
        <v>66</v>
      </c>
      <c r="L29">
        <f>C26+C24</f>
        <v>13996</v>
      </c>
      <c r="M29" t="s">
        <v>65</v>
      </c>
    </row>
    <row r="30" spans="2:13" x14ac:dyDescent="0.3">
      <c r="B30" s="3">
        <v>43577</v>
      </c>
      <c r="C30">
        <v>16000</v>
      </c>
      <c r="D30" t="s">
        <v>60</v>
      </c>
      <c r="G30" t="s">
        <v>63</v>
      </c>
      <c r="L30">
        <f>C17+C23+C28+C29</f>
        <v>35000</v>
      </c>
      <c r="M30" t="s">
        <v>66</v>
      </c>
    </row>
    <row r="31" spans="2:13" x14ac:dyDescent="0.3">
      <c r="B31" s="3">
        <v>43599</v>
      </c>
      <c r="C31">
        <v>16000</v>
      </c>
      <c r="D31" t="s">
        <v>60</v>
      </c>
      <c r="G31" t="s">
        <v>64</v>
      </c>
      <c r="L31">
        <f>C18+C20+C21+C27+C30</f>
        <v>34160</v>
      </c>
      <c r="M31" t="s">
        <v>63</v>
      </c>
    </row>
    <row r="32" spans="2:13" x14ac:dyDescent="0.3">
      <c r="B32" s="3">
        <v>43642</v>
      </c>
      <c r="C32">
        <v>16000</v>
      </c>
      <c r="D32" t="s">
        <v>60</v>
      </c>
      <c r="G32" t="s">
        <v>64</v>
      </c>
      <c r="L32">
        <f>C32+C31+C25+C22+C19+50</f>
        <v>45450</v>
      </c>
      <c r="M32" t="s">
        <v>64</v>
      </c>
    </row>
    <row r="33" spans="3:12" ht="15" x14ac:dyDescent="0.25">
      <c r="L33">
        <f>L32+L31+L30+L29</f>
        <v>128606</v>
      </c>
    </row>
    <row r="34" spans="3:12" ht="15" x14ac:dyDescent="0.25">
      <c r="C34">
        <f>SUM(C17:C32)</f>
        <v>128556</v>
      </c>
      <c r="L34">
        <f>L33+19700</f>
        <v>148306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</vt:lpstr>
      <vt:lpstr>Лист1</vt:lpstr>
      <vt:lpstr>'2017'!Заголовки_для_печати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2016-10-04T11:17:16Z</cp:lastPrinted>
  <dcterms:created xsi:type="dcterms:W3CDTF">2006-09-28T05:33:49Z</dcterms:created>
  <dcterms:modified xsi:type="dcterms:W3CDTF">2021-02-26T13:21:24Z</dcterms:modified>
</cp:coreProperties>
</file>